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Offerta economica" sheetId="2" r:id="rId1"/>
  </sheets>
  <calcPr calcId="145621"/>
</workbook>
</file>

<file path=xl/calcChain.xml><?xml version="1.0" encoding="utf-8"?>
<calcChain xmlns="http://schemas.openxmlformats.org/spreadsheetml/2006/main">
  <c r="E15" i="2" l="1"/>
  <c r="G15" i="2" s="1"/>
  <c r="E16" i="2"/>
  <c r="G16" i="2" s="1"/>
  <c r="E17" i="2"/>
  <c r="G17" i="2" s="1"/>
  <c r="E18" i="2"/>
  <c r="G18" i="2" s="1"/>
  <c r="E19" i="2"/>
  <c r="G19" i="2" s="1"/>
  <c r="E20" i="2"/>
  <c r="G20" i="2" s="1"/>
  <c r="E14" i="2"/>
  <c r="G14" i="2" s="1"/>
  <c r="F15" i="2"/>
  <c r="F16" i="2"/>
  <c r="F17" i="2"/>
  <c r="F18" i="2"/>
  <c r="F19" i="2"/>
  <c r="F20" i="2"/>
  <c r="F21" i="2"/>
  <c r="H21" i="2" s="1"/>
  <c r="F22" i="2"/>
  <c r="H22" i="2" s="1"/>
  <c r="F23" i="2"/>
  <c r="H23" i="2" s="1"/>
  <c r="F24" i="2"/>
  <c r="H24" i="2" s="1"/>
  <c r="F25" i="2"/>
  <c r="H25" i="2" s="1"/>
  <c r="F14" i="2"/>
  <c r="H14" i="2" s="1"/>
  <c r="H20" i="2" l="1"/>
  <c r="H18" i="2"/>
  <c r="H16" i="2"/>
  <c r="H19" i="2"/>
  <c r="H17" i="2"/>
  <c r="H15" i="2"/>
</calcChain>
</file>

<file path=xl/sharedStrings.xml><?xml version="1.0" encoding="utf-8"?>
<sst xmlns="http://schemas.openxmlformats.org/spreadsheetml/2006/main" count="35" uniqueCount="34">
  <si>
    <t>Lotto</t>
  </si>
  <si>
    <t>Descrizione</t>
  </si>
  <si>
    <t>Ambulanze zone urbane</t>
  </si>
  <si>
    <t>Ambulanze zone montane</t>
  </si>
  <si>
    <t>Ambulanze speciali</t>
  </si>
  <si>
    <t>Automediche</t>
  </si>
  <si>
    <t>Automediche per IPAB Croce Verde Verona</t>
  </si>
  <si>
    <t>Aspiratori di secreti portatili</t>
  </si>
  <si>
    <t>Dispositivi di rianimazione meccanica cardiopolmonare</t>
  </si>
  <si>
    <t>Ventilatori polmonari</t>
  </si>
  <si>
    <t>Ambulanze per IPAB Croce Verde Verona</t>
  </si>
  <si>
    <t>Quantità (A)</t>
  </si>
  <si>
    <t>Importo unitario a base d'asta per acquisto singolo bene (B)</t>
  </si>
  <si>
    <t>Importo quinquennale a base d'asta assistenza full-risk per singolo bene (C )</t>
  </si>
  <si>
    <t>Importo totale a base d'asta per acquisto beni (D=AxB)</t>
  </si>
  <si>
    <t>Importo quinquennale totale a base d'asta assistenza full-risk (E=AxC)</t>
  </si>
  <si>
    <t>Importo unitario offerto per acquisto singolo bene (F)</t>
  </si>
  <si>
    <t>Importo quinquennale offerto per assistenza full-risk per singolo bene (G)</t>
  </si>
  <si>
    <t>Importo totale offerto per acquisto beni (H=AxF)</t>
  </si>
  <si>
    <t>Importo quinquennale offerto assistenza full-risk (I=AxG)</t>
  </si>
  <si>
    <t>Importo totale a base d'asta (D+E)</t>
  </si>
  <si>
    <t>U.O.C. CRAV</t>
  </si>
  <si>
    <r>
      <t xml:space="preserve">OFFRE i prodotti sotto indicati, impegnativi e irrevocabili </t>
    </r>
    <r>
      <rPr>
        <b/>
        <sz val="8"/>
        <color indexed="8"/>
        <rFont val="Tahoma"/>
        <family val="2"/>
      </rPr>
      <t>per almeno 365 giorni a decorrere dalla data ultima fissata per la presentazione dell'offerta</t>
    </r>
  </si>
  <si>
    <t>Il/la sottoscritto/a __________________________________________ nato/a a ____________________________________ il _________________ in qualità di ___________________________________ della Ditta__________________________________________________ con Sede Legale in ___________________________________________________ codice fiscale/partita IVA ___________________________</t>
  </si>
  <si>
    <t>Descrizione bene offerto e codice catalogo (se previsto)</t>
  </si>
  <si>
    <r>
      <t>NB:</t>
    </r>
    <r>
      <rPr>
        <b/>
        <sz val="11"/>
        <rFont val="Arial"/>
        <family val="2"/>
      </rPr>
      <t xml:space="preserve"> Il documento dovrà essere SOTTOSCRITTO, A PENA DI ESCLUSIONE DALLA PROCEDURA, CON FIRMA DIGITALE dal legale rappresentante del concorrente</t>
    </r>
  </si>
  <si>
    <t>Totale fornitura</t>
  </si>
  <si>
    <t>Importo totale offerto (H+I)</t>
  </si>
  <si>
    <t>Aliquota IVA applicabile</t>
  </si>
  <si>
    <t>Allegato C.5 - Schema offerta economica</t>
  </si>
  <si>
    <t>PROCEDURA APERTA PER LA FORNITURA, SUDDIVISA IN LOTTI, DI VEICOLI DI SOCCORSO E DI APPARECCHIATURE ELETTROMEDICALI PER LE AZIENDE SANITARIE DELLA REGIONE DEL VENETO, PER L’AZIENDA PROVINCIALE PER I SERVIZI SANITARI DELLA PROVINCIA AUTONOMA DI TRENTO E PER L'IPAB CROCE VERDE VERONA PUBBLICA ASSISTENZA VOLONTARIA</t>
  </si>
  <si>
    <t>Veicoli aggiuntivi lotto 1</t>
  </si>
  <si>
    <t>Veicoli aggiuntivi lotto 2</t>
  </si>
  <si>
    <t>Veicoli aggiuntivi lotto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</si>
</sst>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€&quot;\ #,##0.00;[Red]\-&quot;€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Tahoma"/>
      <family val="2"/>
    </font>
    <font>
      <b/>
      <sz val="8"/>
      <color indexed="8"/>
      <name val="Tahoma"/>
      <family val="2"/>
    </font>
    <font>
      <b/>
      <sz val="11"/>
      <name val="Calibri"/>
      <family val="2"/>
    </font>
    <font>
      <b/>
      <sz val="11"/>
      <name val="Arial"/>
      <family val="2"/>
    </font>
    <font>
      <b/>
      <sz val="11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 style="thin">
        <color indexed="64"/>
      </diagonal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Alignment="1">
      <alignment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8" fontId="5" fillId="2" borderId="28" xfId="0" applyNumberFormat="1" applyFont="1" applyFill="1" applyBorder="1" applyAlignment="1">
      <alignment horizontal="center" vertical="center" wrapText="1"/>
    </xf>
    <xf numFmtId="8" fontId="5" fillId="2" borderId="3" xfId="0" applyNumberFormat="1" applyFont="1" applyFill="1" applyBorder="1" applyAlignment="1">
      <alignment horizontal="center" vertical="center" wrapText="1"/>
    </xf>
    <xf numFmtId="8" fontId="5" fillId="2" borderId="22" xfId="0" applyNumberFormat="1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/>
    <xf numFmtId="0" fontId="5" fillId="2" borderId="5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8" fontId="5" fillId="2" borderId="29" xfId="0" applyNumberFormat="1" applyFont="1" applyFill="1" applyBorder="1" applyAlignment="1">
      <alignment horizontal="center" vertical="center" wrapText="1"/>
    </xf>
    <xf numFmtId="8" fontId="5" fillId="2" borderId="5" xfId="0" applyNumberFormat="1" applyFont="1" applyFill="1" applyBorder="1" applyAlignment="1">
      <alignment horizontal="center" vertical="center" wrapText="1"/>
    </xf>
    <xf numFmtId="8" fontId="5" fillId="2" borderId="23" xfId="0" applyNumberFormat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/>
    <xf numFmtId="0" fontId="3" fillId="3" borderId="15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8" fontId="4" fillId="3" borderId="30" xfId="0" applyNumberFormat="1" applyFont="1" applyFill="1" applyBorder="1" applyAlignment="1">
      <alignment horizontal="center" vertical="center" wrapText="1"/>
    </xf>
    <xf numFmtId="8" fontId="3" fillId="3" borderId="15" xfId="0" applyNumberFormat="1" applyFont="1" applyFill="1" applyBorder="1" applyAlignment="1">
      <alignment horizontal="center" vertical="center" wrapText="1"/>
    </xf>
    <xf numFmtId="8" fontId="3" fillId="3" borderId="24" xfId="0" applyNumberFormat="1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wrapText="1"/>
    </xf>
    <xf numFmtId="0" fontId="3" fillId="3" borderId="15" xfId="0" applyFont="1" applyFill="1" applyBorder="1" applyAlignment="1">
      <alignment wrapText="1"/>
    </xf>
    <xf numFmtId="0" fontId="3" fillId="3" borderId="15" xfId="0" applyFont="1" applyFill="1" applyBorder="1"/>
    <xf numFmtId="0" fontId="3" fillId="3" borderId="7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8" fontId="4" fillId="3" borderId="31" xfId="0" applyNumberFormat="1" applyFont="1" applyFill="1" applyBorder="1" applyAlignment="1">
      <alignment horizontal="center" vertical="center" wrapText="1"/>
    </xf>
    <xf numFmtId="8" fontId="3" fillId="3" borderId="7" xfId="0" applyNumberFormat="1" applyFont="1" applyFill="1" applyBorder="1" applyAlignment="1">
      <alignment horizontal="center" vertical="center" wrapText="1"/>
    </xf>
    <xf numFmtId="8" fontId="3" fillId="3" borderId="25" xfId="0" applyNumberFormat="1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3" fillId="3" borderId="7" xfId="0" applyFont="1" applyFill="1" applyBorder="1"/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center" vertical="center" wrapText="1"/>
    </xf>
    <xf numFmtId="8" fontId="4" fillId="4" borderId="32" xfId="0" applyNumberFormat="1" applyFont="1" applyFill="1" applyBorder="1" applyAlignment="1">
      <alignment horizontal="center" vertical="center" wrapText="1"/>
    </xf>
    <xf numFmtId="8" fontId="3" fillId="4" borderId="9" xfId="0" applyNumberFormat="1" applyFont="1" applyFill="1" applyBorder="1" applyAlignment="1">
      <alignment horizontal="center" vertical="center" wrapText="1"/>
    </xf>
    <xf numFmtId="8" fontId="3" fillId="4" borderId="26" xfId="0" applyNumberFormat="1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3" fillId="4" borderId="9" xfId="0" applyFont="1" applyFill="1" applyBorder="1"/>
    <xf numFmtId="0" fontId="0" fillId="4" borderId="11" xfId="0" applyFill="1" applyBorder="1"/>
    <xf numFmtId="0" fontId="3" fillId="5" borderId="15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8" fontId="4" fillId="5" borderId="30" xfId="0" applyNumberFormat="1" applyFont="1" applyFill="1" applyBorder="1" applyAlignment="1">
      <alignment horizontal="center" vertical="center" wrapText="1"/>
    </xf>
    <xf numFmtId="8" fontId="3" fillId="5" borderId="15" xfId="0" applyNumberFormat="1" applyFont="1" applyFill="1" applyBorder="1" applyAlignment="1">
      <alignment horizontal="center" vertical="center" wrapText="1"/>
    </xf>
    <xf numFmtId="8" fontId="3" fillId="5" borderId="24" xfId="0" applyNumberFormat="1" applyFont="1" applyFill="1" applyBorder="1" applyAlignment="1">
      <alignment horizontal="center" vertical="center" wrapText="1"/>
    </xf>
    <xf numFmtId="0" fontId="3" fillId="5" borderId="18" xfId="0" applyFont="1" applyFill="1" applyBorder="1" applyAlignment="1">
      <alignment wrapText="1"/>
    </xf>
    <xf numFmtId="0" fontId="3" fillId="5" borderId="15" xfId="0" applyFont="1" applyFill="1" applyBorder="1" applyAlignment="1">
      <alignment wrapText="1"/>
    </xf>
    <xf numFmtId="0" fontId="3" fillId="5" borderId="15" xfId="0" applyFont="1" applyFill="1" applyBorder="1"/>
    <xf numFmtId="0" fontId="3" fillId="5" borderId="7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8" fontId="4" fillId="5" borderId="31" xfId="0" applyNumberFormat="1" applyFont="1" applyFill="1" applyBorder="1" applyAlignment="1">
      <alignment horizontal="center" vertical="center" wrapText="1"/>
    </xf>
    <xf numFmtId="8" fontId="3" fillId="5" borderId="7" xfId="0" applyNumberFormat="1" applyFont="1" applyFill="1" applyBorder="1" applyAlignment="1">
      <alignment horizontal="center" vertical="center" wrapText="1"/>
    </xf>
    <xf numFmtId="8" fontId="3" fillId="5" borderId="25" xfId="0" applyNumberFormat="1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wrapText="1"/>
    </xf>
    <xf numFmtId="0" fontId="3" fillId="5" borderId="7" xfId="0" applyFont="1" applyFill="1" applyBorder="1" applyAlignment="1">
      <alignment wrapText="1"/>
    </xf>
    <xf numFmtId="0" fontId="3" fillId="5" borderId="7" xfId="0" applyFont="1" applyFill="1" applyBorder="1"/>
    <xf numFmtId="0" fontId="3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8" fontId="3" fillId="6" borderId="32" xfId="0" applyNumberFormat="1" applyFont="1" applyFill="1" applyBorder="1" applyAlignment="1">
      <alignment horizontal="center" vertical="center" wrapText="1"/>
    </xf>
    <xf numFmtId="8" fontId="3" fillId="6" borderId="10" xfId="0" applyNumberFormat="1" applyFont="1" applyFill="1" applyBorder="1" applyAlignment="1">
      <alignment wrapText="1"/>
    </xf>
    <xf numFmtId="8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vertical="center" wrapText="1"/>
    </xf>
    <xf numFmtId="8" fontId="3" fillId="6" borderId="26" xfId="0" applyNumberFormat="1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wrapText="1"/>
    </xf>
    <xf numFmtId="0" fontId="3" fillId="6" borderId="9" xfId="0" applyFont="1" applyFill="1" applyBorder="1"/>
    <xf numFmtId="0" fontId="3" fillId="7" borderId="8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26" xfId="0" applyFont="1" applyFill="1" applyBorder="1" applyAlignment="1">
      <alignment horizontal="center" vertical="center" wrapText="1"/>
    </xf>
    <xf numFmtId="8" fontId="3" fillId="7" borderId="32" xfId="0" applyNumberFormat="1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wrapText="1"/>
    </xf>
    <xf numFmtId="8" fontId="3" fillId="7" borderId="9" xfId="0" applyNumberFormat="1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vertical="center" wrapText="1"/>
    </xf>
    <xf numFmtId="8" fontId="3" fillId="7" borderId="26" xfId="0" applyNumberFormat="1" applyFont="1" applyFill="1" applyBorder="1" applyAlignment="1">
      <alignment horizontal="center" vertical="center" wrapText="1"/>
    </xf>
    <xf numFmtId="0" fontId="3" fillId="7" borderId="20" xfId="0" applyFont="1" applyFill="1" applyBorder="1" applyAlignment="1">
      <alignment wrapText="1"/>
    </xf>
    <xf numFmtId="0" fontId="3" fillId="7" borderId="9" xfId="0" applyFont="1" applyFill="1" applyBorder="1"/>
    <xf numFmtId="0" fontId="3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8" fontId="3" fillId="8" borderId="32" xfId="0" applyNumberFormat="1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wrapText="1"/>
    </xf>
    <xf numFmtId="8" fontId="3" fillId="8" borderId="9" xfId="0" applyNumberFormat="1" applyFont="1" applyFill="1" applyBorder="1" applyAlignment="1">
      <alignment horizontal="center" vertical="center" wrapText="1"/>
    </xf>
    <xf numFmtId="0" fontId="3" fillId="8" borderId="10" xfId="0" applyFont="1" applyFill="1" applyBorder="1" applyAlignment="1">
      <alignment vertical="center" wrapText="1"/>
    </xf>
    <xf numFmtId="8" fontId="3" fillId="8" borderId="26" xfId="0" applyNumberFormat="1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wrapText="1"/>
    </xf>
    <xf numFmtId="0" fontId="3" fillId="8" borderId="9" xfId="0" applyFont="1" applyFill="1" applyBorder="1"/>
    <xf numFmtId="0" fontId="3" fillId="9" borderId="8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0" fontId="3" fillId="9" borderId="26" xfId="0" applyFont="1" applyFill="1" applyBorder="1" applyAlignment="1">
      <alignment horizontal="center" vertical="center" wrapText="1"/>
    </xf>
    <xf numFmtId="8" fontId="3" fillId="9" borderId="32" xfId="0" applyNumberFormat="1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wrapText="1"/>
    </xf>
    <xf numFmtId="8" fontId="3" fillId="9" borderId="9" xfId="0" applyNumberFormat="1" applyFont="1" applyFill="1" applyBorder="1" applyAlignment="1">
      <alignment horizontal="center" vertical="center" wrapText="1"/>
    </xf>
    <xf numFmtId="0" fontId="3" fillId="9" borderId="10" xfId="0" applyFont="1" applyFill="1" applyBorder="1" applyAlignment="1">
      <alignment vertical="center" wrapText="1"/>
    </xf>
    <xf numFmtId="8" fontId="3" fillId="9" borderId="26" xfId="0" applyNumberFormat="1" applyFont="1" applyFill="1" applyBorder="1" applyAlignment="1">
      <alignment horizontal="center" vertical="center" wrapText="1"/>
    </xf>
    <xf numFmtId="0" fontId="3" fillId="9" borderId="20" xfId="0" applyFont="1" applyFill="1" applyBorder="1" applyAlignment="1">
      <alignment wrapText="1"/>
    </xf>
    <xf numFmtId="0" fontId="3" fillId="9" borderId="9" xfId="0" applyFont="1" applyFill="1" applyBorder="1"/>
    <xf numFmtId="0" fontId="3" fillId="10" borderId="8" xfId="0" applyFont="1" applyFill="1" applyBorder="1" applyAlignment="1">
      <alignment horizontal="center" vertical="center" wrapText="1"/>
    </xf>
    <xf numFmtId="0" fontId="3" fillId="10" borderId="9" xfId="0" applyFont="1" applyFill="1" applyBorder="1" applyAlignment="1">
      <alignment horizontal="center" vertical="center" wrapText="1"/>
    </xf>
    <xf numFmtId="0" fontId="3" fillId="10" borderId="26" xfId="0" applyFont="1" applyFill="1" applyBorder="1" applyAlignment="1">
      <alignment horizontal="center" vertical="center" wrapText="1"/>
    </xf>
    <xf numFmtId="8" fontId="3" fillId="10" borderId="32" xfId="0" applyNumberFormat="1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wrapText="1"/>
    </xf>
    <xf numFmtId="8" fontId="3" fillId="10" borderId="9" xfId="0" applyNumberFormat="1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vertical="center" wrapText="1"/>
    </xf>
    <xf numFmtId="8" fontId="3" fillId="10" borderId="26" xfId="0" applyNumberFormat="1" applyFont="1" applyFill="1" applyBorder="1" applyAlignment="1">
      <alignment horizontal="center" vertical="center" wrapText="1"/>
    </xf>
    <xf numFmtId="0" fontId="3" fillId="10" borderId="20" xfId="0" applyFont="1" applyFill="1" applyBorder="1" applyAlignment="1">
      <alignment wrapText="1"/>
    </xf>
    <xf numFmtId="0" fontId="3" fillId="10" borderId="9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33" xfId="0" applyFont="1" applyFill="1" applyBorder="1" applyAlignment="1">
      <alignment horizontal="center" vertical="center" wrapText="1"/>
    </xf>
    <xf numFmtId="8" fontId="3" fillId="3" borderId="30" xfId="0" applyNumberFormat="1" applyFont="1" applyFill="1" applyBorder="1" applyAlignment="1">
      <alignment horizontal="center" vertical="center" wrapText="1"/>
    </xf>
    <xf numFmtId="8" fontId="3" fillId="3" borderId="31" xfId="0" applyNumberFormat="1" applyFont="1" applyFill="1" applyBorder="1" applyAlignment="1">
      <alignment horizontal="center" vertical="center" wrapText="1"/>
    </xf>
    <xf numFmtId="8" fontId="3" fillId="4" borderId="32" xfId="0" applyNumberFormat="1" applyFont="1" applyFill="1" applyBorder="1" applyAlignment="1">
      <alignment horizontal="center" vertical="center" wrapText="1"/>
    </xf>
    <xf numFmtId="8" fontId="3" fillId="5" borderId="30" xfId="0" applyNumberFormat="1" applyFont="1" applyFill="1" applyBorder="1" applyAlignment="1">
      <alignment horizontal="center" vertical="center" wrapText="1"/>
    </xf>
    <xf numFmtId="8" fontId="3" fillId="5" borderId="31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6" fillId="2" borderId="36" xfId="0" applyFont="1" applyFill="1" applyBorder="1"/>
    <xf numFmtId="0" fontId="6" fillId="2" borderId="37" xfId="0" applyFont="1" applyFill="1" applyBorder="1"/>
    <xf numFmtId="0" fontId="0" fillId="3" borderId="38" xfId="0" applyFill="1" applyBorder="1"/>
    <xf numFmtId="0" fontId="0" fillId="3" borderId="39" xfId="0" applyFill="1" applyBorder="1"/>
    <xf numFmtId="0" fontId="0" fillId="4" borderId="40" xfId="0" applyFill="1" applyBorder="1"/>
    <xf numFmtId="0" fontId="0" fillId="5" borderId="38" xfId="0" applyFill="1" applyBorder="1"/>
    <xf numFmtId="0" fontId="0" fillId="5" borderId="39" xfId="0" applyFill="1" applyBorder="1"/>
    <xf numFmtId="0" fontId="0" fillId="6" borderId="40" xfId="0" applyFill="1" applyBorder="1"/>
    <xf numFmtId="0" fontId="0" fillId="7" borderId="40" xfId="0" applyFill="1" applyBorder="1"/>
    <xf numFmtId="0" fontId="0" fillId="8" borderId="40" xfId="0" applyFill="1" applyBorder="1"/>
    <xf numFmtId="0" fontId="0" fillId="9" borderId="40" xfId="0" applyFill="1" applyBorder="1"/>
    <xf numFmtId="0" fontId="0" fillId="10" borderId="40" xfId="0" applyFill="1" applyBorder="1"/>
    <xf numFmtId="0" fontId="3" fillId="0" borderId="41" xfId="0" applyFont="1" applyFill="1" applyBorder="1" applyAlignment="1">
      <alignment horizontal="center" vertical="center" wrapText="1"/>
    </xf>
    <xf numFmtId="0" fontId="6" fillId="2" borderId="42" xfId="0" applyFont="1" applyFill="1" applyBorder="1"/>
    <xf numFmtId="0" fontId="6" fillId="2" borderId="43" xfId="0" applyFont="1" applyFill="1" applyBorder="1"/>
    <xf numFmtId="0" fontId="0" fillId="3" borderId="44" xfId="0" applyFill="1" applyBorder="1"/>
    <xf numFmtId="0" fontId="0" fillId="5" borderId="45" xfId="0" applyFill="1" applyBorder="1"/>
    <xf numFmtId="0" fontId="0" fillId="6" borderId="34" xfId="0" applyFill="1" applyBorder="1"/>
    <xf numFmtId="0" fontId="0" fillId="7" borderId="34" xfId="0" applyFill="1" applyBorder="1"/>
    <xf numFmtId="0" fontId="0" fillId="8" borderId="34" xfId="0" applyFill="1" applyBorder="1"/>
    <xf numFmtId="0" fontId="0" fillId="9" borderId="34" xfId="0" applyFill="1" applyBorder="1"/>
    <xf numFmtId="0" fontId="0" fillId="10" borderId="34" xfId="0" applyFill="1" applyBorder="1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3" fillId="6" borderId="10" xfId="0" applyFont="1" applyFill="1" applyBorder="1"/>
    <xf numFmtId="0" fontId="3" fillId="7" borderId="10" xfId="0" applyFont="1" applyFill="1" applyBorder="1"/>
    <xf numFmtId="0" fontId="3" fillId="8" borderId="10" xfId="0" applyFont="1" applyFill="1" applyBorder="1"/>
    <xf numFmtId="0" fontId="3" fillId="9" borderId="10" xfId="0" applyFont="1" applyFill="1" applyBorder="1"/>
    <xf numFmtId="0" fontId="3" fillId="10" borderId="10" xfId="0" applyFont="1" applyFill="1" applyBorder="1"/>
    <xf numFmtId="0" fontId="3" fillId="6" borderId="10" xfId="0" applyFont="1" applyFill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9" fillId="0" borderId="4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CCFF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838199</xdr:colOff>
      <xdr:row>0</xdr:row>
      <xdr:rowOff>0</xdr:rowOff>
    </xdr:from>
    <xdr:to>
      <xdr:col>7</xdr:col>
      <xdr:colOff>1085850</xdr:colOff>
      <xdr:row>4</xdr:row>
      <xdr:rowOff>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1" t="-47" r="-21" b="-47"/>
        <a:stretch>
          <a:fillRect/>
        </a:stretch>
      </xdr:blipFill>
      <xdr:spPr bwMode="auto">
        <a:xfrm>
          <a:off x="4867274" y="0"/>
          <a:ext cx="2200276" cy="762000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topLeftCell="C1" zoomScaleNormal="100" workbookViewId="0">
      <selection activeCell="L1" sqref="L1"/>
    </sheetView>
  </sheetViews>
  <sheetFormatPr defaultRowHeight="15" x14ac:dyDescent="0.25"/>
  <cols>
    <col min="1" max="1" width="4.5703125" customWidth="1"/>
    <col min="2" max="2" width="15.5703125" customWidth="1"/>
    <col min="3" max="3" width="6.7109375" customWidth="1"/>
    <col min="4" max="4" width="15.140625" customWidth="1"/>
    <col min="5" max="5" width="18.42578125" customWidth="1"/>
    <col min="6" max="6" width="12.5703125" customWidth="1"/>
    <col min="7" max="7" width="16.28515625" customWidth="1"/>
    <col min="8" max="8" width="14.7109375" customWidth="1"/>
    <col min="9" max="9" width="16.28515625" customWidth="1"/>
    <col min="10" max="10" width="13.140625" customWidth="1"/>
    <col min="11" max="11" width="15.7109375" customWidth="1"/>
    <col min="12" max="12" width="10.5703125" customWidth="1"/>
    <col min="13" max="13" width="12.7109375" customWidth="1"/>
    <col min="14" max="14" width="11.28515625" customWidth="1"/>
  </cols>
  <sheetData>
    <row r="1" spans="1:15" x14ac:dyDescent="0.25">
      <c r="L1" s="171" t="s">
        <v>29</v>
      </c>
    </row>
    <row r="5" spans="1:15" x14ac:dyDescent="0.25">
      <c r="G5" s="163" t="s">
        <v>21</v>
      </c>
      <c r="H5" s="163"/>
      <c r="I5" s="117"/>
    </row>
    <row r="6" spans="1:15" ht="15" customHeight="1" x14ac:dyDescent="0.25">
      <c r="A6" s="160" t="s">
        <v>30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</row>
    <row r="7" spans="1:15" x14ac:dyDescent="0.25">
      <c r="A7" s="160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</row>
    <row r="8" spans="1:15" x14ac:dyDescent="0.25">
      <c r="G8" s="116"/>
      <c r="H8" s="116"/>
      <c r="I8" s="116"/>
    </row>
    <row r="9" spans="1:15" x14ac:dyDescent="0.25">
      <c r="G9" s="116"/>
      <c r="H9" s="116"/>
      <c r="I9" s="116"/>
    </row>
    <row r="10" spans="1:15" ht="40.5" customHeight="1" x14ac:dyDescent="0.25">
      <c r="A10" s="164" t="s">
        <v>23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</row>
    <row r="11" spans="1:15" x14ac:dyDescent="0.25">
      <c r="A11" s="161" t="s">
        <v>22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</row>
    <row r="12" spans="1:15" ht="15.75" thickBot="1" x14ac:dyDescent="0.3">
      <c r="G12" s="116"/>
      <c r="H12" s="116"/>
      <c r="I12" s="116"/>
    </row>
    <row r="13" spans="1:15" ht="53.25" customHeight="1" thickTop="1" thickBot="1" x14ac:dyDescent="0.3">
      <c r="A13" s="2" t="s">
        <v>0</v>
      </c>
      <c r="B13" s="3" t="s">
        <v>1</v>
      </c>
      <c r="C13" s="5" t="s">
        <v>11</v>
      </c>
      <c r="D13" s="6" t="s">
        <v>12</v>
      </c>
      <c r="E13" s="4" t="s">
        <v>13</v>
      </c>
      <c r="F13" s="4" t="s">
        <v>14</v>
      </c>
      <c r="G13" s="4" t="s">
        <v>15</v>
      </c>
      <c r="H13" s="7" t="s">
        <v>20</v>
      </c>
      <c r="I13" s="118" t="s">
        <v>24</v>
      </c>
      <c r="J13" s="124" t="s">
        <v>16</v>
      </c>
      <c r="K13" s="4" t="s">
        <v>17</v>
      </c>
      <c r="L13" s="4" t="s">
        <v>18</v>
      </c>
      <c r="M13" s="4" t="s">
        <v>19</v>
      </c>
      <c r="N13" s="125" t="s">
        <v>27</v>
      </c>
      <c r="O13" s="138" t="s">
        <v>26</v>
      </c>
    </row>
    <row r="14" spans="1:15" ht="23.25" thickTop="1" x14ac:dyDescent="0.25">
      <c r="A14" s="165">
        <v>1</v>
      </c>
      <c r="B14" s="8" t="s">
        <v>2</v>
      </c>
      <c r="C14" s="9">
        <v>53</v>
      </c>
      <c r="D14" s="10">
        <v>95000</v>
      </c>
      <c r="E14" s="11">
        <f>D14/2</f>
        <v>47500</v>
      </c>
      <c r="F14" s="11">
        <f t="shared" ref="F14:F25" si="0">C14*D14</f>
        <v>5035000</v>
      </c>
      <c r="G14" s="11">
        <f>E14*C14</f>
        <v>2517500</v>
      </c>
      <c r="H14" s="12">
        <f>F14+G14</f>
        <v>7552500</v>
      </c>
      <c r="I14" s="10"/>
      <c r="J14" s="13"/>
      <c r="K14" s="14"/>
      <c r="L14" s="15"/>
      <c r="M14" s="15"/>
      <c r="N14" s="126"/>
      <c r="O14" s="139"/>
    </row>
    <row r="15" spans="1:15" ht="23.25" thickBot="1" x14ac:dyDescent="0.3">
      <c r="A15" s="166"/>
      <c r="B15" s="16" t="s">
        <v>31</v>
      </c>
      <c r="C15" s="17">
        <v>6</v>
      </c>
      <c r="D15" s="18">
        <v>70000</v>
      </c>
      <c r="E15" s="19">
        <f t="shared" ref="E15:E20" si="1">D15/2</f>
        <v>35000</v>
      </c>
      <c r="F15" s="19">
        <f t="shared" si="0"/>
        <v>420000</v>
      </c>
      <c r="G15" s="19">
        <f t="shared" ref="G15:G20" si="2">E15*C15</f>
        <v>210000</v>
      </c>
      <c r="H15" s="20">
        <f t="shared" ref="H15:H25" si="3">F15+G15</f>
        <v>630000</v>
      </c>
      <c r="I15" s="18"/>
      <c r="J15" s="21"/>
      <c r="K15" s="22"/>
      <c r="L15" s="23"/>
      <c r="M15" s="23"/>
      <c r="N15" s="127"/>
      <c r="O15" s="140"/>
    </row>
    <row r="16" spans="1:15" ht="23.25" thickTop="1" x14ac:dyDescent="0.25">
      <c r="A16" s="167">
        <v>2</v>
      </c>
      <c r="B16" s="24" t="s">
        <v>3</v>
      </c>
      <c r="C16" s="25">
        <v>62</v>
      </c>
      <c r="D16" s="26">
        <v>80000</v>
      </c>
      <c r="E16" s="27">
        <f t="shared" si="1"/>
        <v>40000</v>
      </c>
      <c r="F16" s="27">
        <f t="shared" si="0"/>
        <v>4960000</v>
      </c>
      <c r="G16" s="27">
        <f t="shared" si="2"/>
        <v>2480000</v>
      </c>
      <c r="H16" s="28">
        <f t="shared" si="3"/>
        <v>7440000</v>
      </c>
      <c r="I16" s="119"/>
      <c r="J16" s="29"/>
      <c r="K16" s="30"/>
      <c r="L16" s="31"/>
      <c r="M16" s="31"/>
      <c r="N16" s="128"/>
      <c r="O16" s="141"/>
    </row>
    <row r="17" spans="1:16" ht="23.25" thickBot="1" x14ac:dyDescent="0.3">
      <c r="A17" s="168"/>
      <c r="B17" s="32" t="s">
        <v>32</v>
      </c>
      <c r="C17" s="33">
        <v>4</v>
      </c>
      <c r="D17" s="34">
        <v>65000</v>
      </c>
      <c r="E17" s="35">
        <f t="shared" si="1"/>
        <v>32500</v>
      </c>
      <c r="F17" s="35">
        <f t="shared" si="0"/>
        <v>260000</v>
      </c>
      <c r="G17" s="35">
        <f t="shared" si="2"/>
        <v>130000</v>
      </c>
      <c r="H17" s="36">
        <f t="shared" si="3"/>
        <v>390000</v>
      </c>
      <c r="I17" s="120"/>
      <c r="J17" s="37"/>
      <c r="K17" s="38"/>
      <c r="L17" s="39"/>
      <c r="M17" s="39"/>
      <c r="N17" s="129"/>
      <c r="O17" s="141"/>
    </row>
    <row r="18" spans="1:16" ht="16.5" thickTop="1" thickBot="1" x14ac:dyDescent="0.3">
      <c r="A18" s="40">
        <v>3</v>
      </c>
      <c r="B18" s="41" t="s">
        <v>4</v>
      </c>
      <c r="C18" s="42">
        <v>7</v>
      </c>
      <c r="D18" s="43">
        <v>95000</v>
      </c>
      <c r="E18" s="44">
        <f t="shared" si="1"/>
        <v>47500</v>
      </c>
      <c r="F18" s="44">
        <f t="shared" si="0"/>
        <v>665000</v>
      </c>
      <c r="G18" s="44">
        <f t="shared" si="2"/>
        <v>332500</v>
      </c>
      <c r="H18" s="45">
        <f t="shared" si="3"/>
        <v>997500</v>
      </c>
      <c r="I18" s="121"/>
      <c r="J18" s="46"/>
      <c r="K18" s="47"/>
      <c r="L18" s="48"/>
      <c r="M18" s="48"/>
      <c r="N18" s="130"/>
      <c r="O18" s="49"/>
    </row>
    <row r="19" spans="1:16" ht="15.75" thickTop="1" x14ac:dyDescent="0.25">
      <c r="A19" s="169">
        <v>4</v>
      </c>
      <c r="B19" s="50" t="s">
        <v>5</v>
      </c>
      <c r="C19" s="51">
        <v>24</v>
      </c>
      <c r="D19" s="52">
        <v>45000</v>
      </c>
      <c r="E19" s="53">
        <f t="shared" si="1"/>
        <v>22500</v>
      </c>
      <c r="F19" s="53">
        <f t="shared" si="0"/>
        <v>1080000</v>
      </c>
      <c r="G19" s="53">
        <f t="shared" si="2"/>
        <v>540000</v>
      </c>
      <c r="H19" s="54">
        <f t="shared" si="3"/>
        <v>1620000</v>
      </c>
      <c r="I19" s="122"/>
      <c r="J19" s="55"/>
      <c r="K19" s="56"/>
      <c r="L19" s="57"/>
      <c r="M19" s="57"/>
      <c r="N19" s="131"/>
      <c r="O19" s="142"/>
    </row>
    <row r="20" spans="1:16" ht="23.25" thickBot="1" x14ac:dyDescent="0.3">
      <c r="A20" s="170"/>
      <c r="B20" s="58" t="s">
        <v>33</v>
      </c>
      <c r="C20" s="59">
        <v>3</v>
      </c>
      <c r="D20" s="60">
        <v>35000</v>
      </c>
      <c r="E20" s="61">
        <f t="shared" si="1"/>
        <v>17500</v>
      </c>
      <c r="F20" s="61">
        <f t="shared" si="0"/>
        <v>105000</v>
      </c>
      <c r="G20" s="61">
        <f t="shared" si="2"/>
        <v>52500</v>
      </c>
      <c r="H20" s="62">
        <f t="shared" si="3"/>
        <v>157500</v>
      </c>
      <c r="I20" s="123"/>
      <c r="J20" s="63"/>
      <c r="K20" s="64"/>
      <c r="L20" s="65"/>
      <c r="M20" s="65"/>
      <c r="N20" s="132"/>
      <c r="O20" s="142"/>
    </row>
    <row r="21" spans="1:16" ht="24" thickTop="1" thickBot="1" x14ac:dyDescent="0.3">
      <c r="A21" s="66">
        <v>5</v>
      </c>
      <c r="B21" s="67" t="s">
        <v>7</v>
      </c>
      <c r="C21" s="68">
        <v>145</v>
      </c>
      <c r="D21" s="69">
        <v>1000</v>
      </c>
      <c r="E21" s="70"/>
      <c r="F21" s="71">
        <f t="shared" si="0"/>
        <v>145000</v>
      </c>
      <c r="G21" s="72"/>
      <c r="H21" s="73">
        <f t="shared" si="3"/>
        <v>145000</v>
      </c>
      <c r="I21" s="69"/>
      <c r="J21" s="74"/>
      <c r="K21" s="156"/>
      <c r="L21" s="75"/>
      <c r="M21" s="151"/>
      <c r="N21" s="133"/>
      <c r="O21" s="143"/>
    </row>
    <row r="22" spans="1:16" ht="46.5" thickTop="1" thickBot="1" x14ac:dyDescent="0.3">
      <c r="A22" s="76">
        <v>6</v>
      </c>
      <c r="B22" s="77" t="s">
        <v>8</v>
      </c>
      <c r="C22" s="78">
        <v>135</v>
      </c>
      <c r="D22" s="79">
        <v>7000</v>
      </c>
      <c r="E22" s="80"/>
      <c r="F22" s="81">
        <f t="shared" si="0"/>
        <v>945000</v>
      </c>
      <c r="G22" s="82"/>
      <c r="H22" s="83">
        <f t="shared" si="3"/>
        <v>945000</v>
      </c>
      <c r="I22" s="79"/>
      <c r="J22" s="84"/>
      <c r="K22" s="80"/>
      <c r="L22" s="85"/>
      <c r="M22" s="152"/>
      <c r="N22" s="134"/>
      <c r="O22" s="144"/>
    </row>
    <row r="23" spans="1:16" ht="24" thickTop="1" thickBot="1" x14ac:dyDescent="0.3">
      <c r="A23" s="86">
        <v>7</v>
      </c>
      <c r="B23" s="87" t="s">
        <v>9</v>
      </c>
      <c r="C23" s="88">
        <v>102</v>
      </c>
      <c r="D23" s="89">
        <v>17000</v>
      </c>
      <c r="E23" s="90"/>
      <c r="F23" s="91">
        <f t="shared" si="0"/>
        <v>1734000</v>
      </c>
      <c r="G23" s="92"/>
      <c r="H23" s="93">
        <f t="shared" si="3"/>
        <v>1734000</v>
      </c>
      <c r="I23" s="89"/>
      <c r="J23" s="94"/>
      <c r="K23" s="90"/>
      <c r="L23" s="95"/>
      <c r="M23" s="153"/>
      <c r="N23" s="135"/>
      <c r="O23" s="145"/>
    </row>
    <row r="24" spans="1:16" ht="24" thickTop="1" thickBot="1" x14ac:dyDescent="0.3">
      <c r="A24" s="96">
        <v>8</v>
      </c>
      <c r="B24" s="97" t="s">
        <v>10</v>
      </c>
      <c r="C24" s="98">
        <v>15</v>
      </c>
      <c r="D24" s="99">
        <v>58000</v>
      </c>
      <c r="E24" s="100"/>
      <c r="F24" s="101">
        <f t="shared" si="0"/>
        <v>870000</v>
      </c>
      <c r="G24" s="102"/>
      <c r="H24" s="103">
        <f t="shared" si="3"/>
        <v>870000</v>
      </c>
      <c r="I24" s="99"/>
      <c r="J24" s="104"/>
      <c r="K24" s="100"/>
      <c r="L24" s="105"/>
      <c r="M24" s="154"/>
      <c r="N24" s="136"/>
      <c r="O24" s="146"/>
    </row>
    <row r="25" spans="1:16" ht="35.25" thickTop="1" thickBot="1" x14ac:dyDescent="0.3">
      <c r="A25" s="106">
        <v>9</v>
      </c>
      <c r="B25" s="107" t="s">
        <v>6</v>
      </c>
      <c r="C25" s="108">
        <v>3</v>
      </c>
      <c r="D25" s="109">
        <v>38000</v>
      </c>
      <c r="E25" s="110"/>
      <c r="F25" s="111">
        <f t="shared" si="0"/>
        <v>114000</v>
      </c>
      <c r="G25" s="112"/>
      <c r="H25" s="113">
        <f t="shared" si="3"/>
        <v>114000</v>
      </c>
      <c r="I25" s="109"/>
      <c r="J25" s="114"/>
      <c r="K25" s="110"/>
      <c r="L25" s="115"/>
      <c r="M25" s="155"/>
      <c r="N25" s="137"/>
      <c r="O25" s="147"/>
    </row>
    <row r="26" spans="1:16" ht="16.5" thickTop="1" thickBot="1" x14ac:dyDescent="0.3"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6" ht="14.25" customHeight="1" thickBot="1" x14ac:dyDescent="0.3">
      <c r="A27" s="148" t="s">
        <v>0</v>
      </c>
      <c r="B27" s="162" t="s">
        <v>28</v>
      </c>
      <c r="C27" s="162"/>
      <c r="D27" s="1"/>
      <c r="E27" s="1"/>
      <c r="F27" s="1"/>
      <c r="G27" s="1"/>
      <c r="H27" s="1"/>
      <c r="I27" s="1"/>
      <c r="J27" s="1"/>
      <c r="K27" s="1"/>
    </row>
    <row r="28" spans="1:16" ht="15" customHeight="1" thickBot="1" x14ac:dyDescent="0.3">
      <c r="A28" s="149">
        <v>1</v>
      </c>
      <c r="B28" s="157"/>
      <c r="C28" s="157"/>
    </row>
    <row r="29" spans="1:16" ht="15.75" customHeight="1" thickBot="1" x14ac:dyDescent="0.3">
      <c r="A29" s="149">
        <v>2</v>
      </c>
      <c r="B29" s="157"/>
      <c r="C29" s="157"/>
      <c r="P29" s="150"/>
    </row>
    <row r="30" spans="1:16" ht="15.75" thickBot="1" x14ac:dyDescent="0.3">
      <c r="A30" s="149">
        <v>3</v>
      </c>
      <c r="B30" s="157"/>
      <c r="C30" s="157"/>
      <c r="P30" s="150"/>
    </row>
    <row r="31" spans="1:16" ht="15.75" thickBot="1" x14ac:dyDescent="0.3">
      <c r="A31" s="149">
        <v>4</v>
      </c>
      <c r="B31" s="157"/>
      <c r="C31" s="157"/>
    </row>
    <row r="32" spans="1:16" ht="15.75" thickBot="1" x14ac:dyDescent="0.3">
      <c r="A32" s="149">
        <v>5</v>
      </c>
      <c r="B32" s="157"/>
      <c r="C32" s="157"/>
    </row>
    <row r="33" spans="1:15" ht="15.75" thickBot="1" x14ac:dyDescent="0.3">
      <c r="A33" s="149">
        <v>6</v>
      </c>
      <c r="B33" s="157"/>
      <c r="C33" s="157"/>
    </row>
    <row r="34" spans="1:15" ht="15.75" thickBot="1" x14ac:dyDescent="0.3">
      <c r="A34" s="149">
        <v>7</v>
      </c>
      <c r="B34" s="157"/>
      <c r="C34" s="157"/>
    </row>
    <row r="35" spans="1:15" ht="15" customHeight="1" thickBot="1" x14ac:dyDescent="0.3">
      <c r="A35" s="149">
        <v>8</v>
      </c>
      <c r="B35" s="157"/>
      <c r="C35" s="157"/>
      <c r="D35" s="158" t="s">
        <v>25</v>
      </c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</row>
    <row r="36" spans="1:15" ht="15.75" thickBot="1" x14ac:dyDescent="0.3">
      <c r="A36" s="149">
        <v>9</v>
      </c>
      <c r="B36" s="157"/>
      <c r="C36" s="157"/>
      <c r="D36" s="158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</row>
    <row r="37" spans="1:15" ht="15" customHeight="1" x14ac:dyDescent="0.25">
      <c r="N37" s="150"/>
      <c r="O37" s="150"/>
    </row>
    <row r="38" spans="1:15" x14ac:dyDescent="0.25">
      <c r="N38" s="150"/>
      <c r="O38" s="150"/>
    </row>
  </sheetData>
  <mergeCells count="18">
    <mergeCell ref="G5:H5"/>
    <mergeCell ref="A10:N10"/>
    <mergeCell ref="A14:A15"/>
    <mergeCell ref="A16:A17"/>
    <mergeCell ref="A19:A20"/>
    <mergeCell ref="B35:C35"/>
    <mergeCell ref="B36:C36"/>
    <mergeCell ref="D35:O36"/>
    <mergeCell ref="A6:O7"/>
    <mergeCell ref="A11:N11"/>
    <mergeCell ref="B27:C27"/>
    <mergeCell ref="B28:C28"/>
    <mergeCell ref="B29:C29"/>
    <mergeCell ref="B30:C30"/>
    <mergeCell ref="B31:C31"/>
    <mergeCell ref="B32:C32"/>
    <mergeCell ref="B33:C33"/>
    <mergeCell ref="B34:C34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Offerta economica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RveAdmin</dc:creator>
  <cp:lastModifiedBy>RveAdmin</cp:lastModifiedBy>
  <dcterms:created xsi:type="dcterms:W3CDTF">2018-12-28T12:03:19Z</dcterms:created>
  <dcterms:modified xsi:type="dcterms:W3CDTF">2019-04-12T13:14:15Z</dcterms:modified>
</cp:coreProperties>
</file>